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marted\Desktop\ASIGNACION ABRIL\PROYECTO LLAVE EN MANO - CAMPAÑA NORMALIZACION DE SUMINISTROS EN PANELES\FORMULARIOS\"/>
    </mc:Choice>
  </mc:AlternateContent>
  <bookViews>
    <workbookView xWindow="0" yWindow="0" windowWidth="6705" windowHeight="5250"/>
  </bookViews>
  <sheets>
    <sheet name="MATERIALES Y MANO DE OBRA" sheetId="10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0" l="1"/>
  <c r="F30" i="10"/>
  <c r="F38" i="10"/>
  <c r="F3" i="10"/>
  <c r="F2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2" i="10"/>
  <c r="F33" i="10"/>
  <c r="F34" i="10"/>
  <c r="F35" i="10"/>
  <c r="F36" i="10"/>
  <c r="F37" i="10"/>
  <c r="I39" i="10"/>
</calcChain>
</file>

<file path=xl/sharedStrings.xml><?xml version="1.0" encoding="utf-8"?>
<sst xmlns="http://schemas.openxmlformats.org/spreadsheetml/2006/main" count="51" uniqueCount="50">
  <si>
    <t>CATEGORIA</t>
  </si>
  <si>
    <t>UUCC</t>
  </si>
  <si>
    <t>CODIGO</t>
  </si>
  <si>
    <t>DESCRIPCION</t>
  </si>
  <si>
    <t>PRECIO</t>
  </si>
  <si>
    <t>SUB TOTAL MATERIAL</t>
  </si>
  <si>
    <t>SUB TOTAL UUCC</t>
  </si>
  <si>
    <t>CANTIDAD UUCC</t>
  </si>
  <si>
    <t>TOTAL</t>
  </si>
  <si>
    <t xml:space="preserve">MANO OBRA </t>
  </si>
  <si>
    <t>BRIDA SUJECCIÓN 360 X 9 MM</t>
  </si>
  <si>
    <t>HEBILLA PARA FLEJE DE SUJECION DE 20 mm (3-4'')</t>
  </si>
  <si>
    <t>FLEJE SUJECCION 20 X 0,7 MM</t>
  </si>
  <si>
    <t>TAPE D/VINILO</t>
  </si>
  <si>
    <t>CINTA DIELECTRICA 19 MM X 10 M</t>
  </si>
  <si>
    <t xml:space="preserve">GABINETE DE 18-24 PUNTOS DE MEDIDAS </t>
  </si>
  <si>
    <t>CONDUCTOR AL CONCENTRICO 1/0*3 AWG</t>
  </si>
  <si>
    <t>TUBERIA FLEX LIQ TIGHT 2"</t>
  </si>
  <si>
    <t>CONECTOR CURVO LIQUID TAIGHT 2"</t>
  </si>
  <si>
    <t>CONECTOR NEUTRO PARA CONDUCTOR DESNUDO</t>
  </si>
  <si>
    <t>MODULO D/COLECTOR</t>
  </si>
  <si>
    <t>CONECTOR CUÑA PRESION P.T. AWG # 2</t>
  </si>
  <si>
    <t>CABLE ACERO COBREADO DESNUDO #2 AWG 7 HILOS</t>
  </si>
  <si>
    <t>CONDUCTOR CONCENTRICO DE AL 6 X 3 AWG</t>
  </si>
  <si>
    <t>MED RE DIN TC-RF 240v C200 1S FTE1F</t>
  </si>
  <si>
    <t xml:space="preserve">PINZA RETENCION  DE RETENCIÓN P/CABLE CONCÉNTRICO </t>
  </si>
  <si>
    <t>COLLAR AMARRE EN FACHADA</t>
  </si>
  <si>
    <t>SOPORTE ANCLAJE EN FACHADA</t>
  </si>
  <si>
    <t>CONECTOR UNION TIPO MANGUITO P/COND AWG 6</t>
  </si>
  <si>
    <t>CINTA P/IMPRESORA BROTHER P/PT-9500PC</t>
  </si>
  <si>
    <t>CONDUCTOR CONCENTRICO DE AL 8 X 2 AWG</t>
  </si>
  <si>
    <t>MED RE DIN TC-RF 120v C100 1S FTE1F</t>
  </si>
  <si>
    <t>INST SMCA EN CRUCETA</t>
  </si>
  <si>
    <t>MODULO DE PANTALLA PLC SMCA 240V</t>
  </si>
  <si>
    <t>MODULO DE PANTALLA PLC SMCA 120V</t>
  </si>
  <si>
    <t>CONECTOR CUÑA 2/0AWG - 1/0AWG</t>
  </si>
  <si>
    <t xml:space="preserve">GRAPA CONEXION DOBLE S/TOR </t>
  </si>
  <si>
    <t xml:space="preserve">ARANDELA PRESION ACERO GALV P/TORN 5/8" </t>
  </si>
  <si>
    <t xml:space="preserve">TUERCA CAB HEX AC GALV P/TORNILLO 5/8" </t>
  </si>
  <si>
    <t xml:space="preserve">ARANDELA PRESION ACERO GALV P/TORN 1/2" </t>
  </si>
  <si>
    <t>ARAN PLAN CUA AC GALV 21/4"X21/4" D 5/8"</t>
  </si>
  <si>
    <t xml:space="preserve">TORNILLO CABEZA HEXAGONAL 1/2" X 2" </t>
  </si>
  <si>
    <t>TORNILLO HEX PAS AC GALV 5/8" X 12"</t>
  </si>
  <si>
    <t xml:space="preserve">CRUCETA ACERO GALV 5'-7" 3" X 3" </t>
  </si>
  <si>
    <t>FLEJE GALV 13/4"X13/4"X3/16"X60"ORF9/16"</t>
  </si>
  <si>
    <t>TUBO TERMORRETRÁCTIL CON ADHESIVO INTERNO</t>
  </si>
  <si>
    <t>TERMINAL DE COMPRESIÓN T/PIN CORTO P/CONDUCTOR 1/0</t>
  </si>
  <si>
    <t>Cant. Total</t>
  </si>
  <si>
    <t>Cantidad Unitaria</t>
  </si>
  <si>
    <t>INST SMCA EN CRUCETA 18-24 PUNTOS DE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</si>
</sst>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[$$-409]#,##0.00"/>
    <numFmt numFmtId="166" formatCode="[$$-409]#,##0.00_);\([$$-409]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6" xfId="0" applyFill="1" applyBorder="1"/>
    <xf numFmtId="0" fontId="0" fillId="0" borderId="0" xfId="0" applyFill="1" applyBorder="1"/>
    <xf numFmtId="0" fontId="0" fillId="0" borderId="6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1" fillId="2" borderId="0" xfId="0" applyFont="1" applyFill="1" applyBorder="1" applyAlignment="1">
      <alignment horizontal="center" vertical="center"/>
    </xf>
    <xf numFmtId="44" fontId="0" fillId="0" borderId="4" xfId="3" applyFont="1" applyFill="1" applyBorder="1" applyAlignment="1">
      <alignment vertical="center"/>
    </xf>
    <xf numFmtId="44" fontId="0" fillId="0" borderId="0" xfId="3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wrapText="1"/>
    </xf>
    <xf numFmtId="0" fontId="2" fillId="0" borderId="3" xfId="0" applyFont="1" applyFill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165" fontId="0" fillId="0" borderId="7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colors>
    <mruColors>
      <color rgb="FF519378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B1" workbookViewId="0">
      <selection activeCell="F32" sqref="F32"/>
    </sheetView>
  </sheetViews>
  <sheetFormatPr baseColWidth="10" defaultRowHeight="15" x14ac:dyDescent="0.25"/>
  <cols>
    <col min="1" max="1" width="25.140625" bestFit="1" customWidth="1"/>
    <col min="2" max="2" width="21" customWidth="1"/>
    <col min="3" max="3" width="12.5703125" customWidth="1"/>
    <col min="4" max="4" width="54.42578125" customWidth="1"/>
    <col min="5" max="5" width="9.28515625" customWidth="1"/>
    <col min="6" max="6" width="10.42578125" bestFit="1" customWidth="1"/>
    <col min="7" max="7" width="11.5703125" bestFit="1" customWidth="1"/>
    <col min="8" max="8" width="14.42578125" customWidth="1"/>
    <col min="9" max="9" width="15.140625" customWidth="1"/>
    <col min="10" max="10" width="11.7109375" customWidth="1"/>
    <col min="11" max="11" width="14.42578125" bestFit="1" customWidth="1"/>
  </cols>
  <sheetData>
    <row r="1" spans="1:11" ht="30.75" thickBot="1" x14ac:dyDescent="0.3">
      <c r="A1" s="1" t="s">
        <v>0</v>
      </c>
      <c r="B1" s="8" t="s">
        <v>1</v>
      </c>
      <c r="C1" s="19" t="s">
        <v>2</v>
      </c>
      <c r="D1" s="19" t="s">
        <v>3</v>
      </c>
      <c r="E1" s="20" t="s">
        <v>48</v>
      </c>
      <c r="F1" s="19" t="s">
        <v>47</v>
      </c>
      <c r="G1" s="19" t="s">
        <v>4</v>
      </c>
      <c r="H1" s="20" t="s">
        <v>5</v>
      </c>
      <c r="I1" s="20" t="s">
        <v>6</v>
      </c>
      <c r="J1" s="20" t="s">
        <v>7</v>
      </c>
      <c r="K1" s="19" t="s">
        <v>8</v>
      </c>
    </row>
    <row r="2" spans="1:11" ht="15" customHeight="1" x14ac:dyDescent="0.25">
      <c r="A2" s="23" t="s">
        <v>32</v>
      </c>
      <c r="B2" s="26" t="s">
        <v>49</v>
      </c>
      <c r="C2" s="3">
        <v>1009546</v>
      </c>
      <c r="D2" s="4" t="s">
        <v>15</v>
      </c>
      <c r="E2" s="5">
        <v>1</v>
      </c>
      <c r="F2" s="5">
        <f>E2*$J$2</f>
        <v>306</v>
      </c>
      <c r="G2" s="10"/>
      <c r="H2" s="18"/>
      <c r="I2" s="29"/>
      <c r="J2" s="24">
        <v>306</v>
      </c>
      <c r="K2" s="32"/>
    </row>
    <row r="3" spans="1:11" x14ac:dyDescent="0.25">
      <c r="A3" s="24"/>
      <c r="B3" s="27"/>
      <c r="C3" s="3">
        <v>1011996</v>
      </c>
      <c r="D3" s="4" t="s">
        <v>16</v>
      </c>
      <c r="E3" s="5">
        <v>4.5</v>
      </c>
      <c r="F3" s="5">
        <f>E3*$J$2</f>
        <v>1377</v>
      </c>
      <c r="G3" s="10"/>
      <c r="H3" s="14"/>
      <c r="I3" s="30"/>
      <c r="J3" s="24"/>
      <c r="K3" s="32"/>
    </row>
    <row r="4" spans="1:11" x14ac:dyDescent="0.25">
      <c r="A4" s="24"/>
      <c r="B4" s="27"/>
      <c r="C4" s="3">
        <v>1006451</v>
      </c>
      <c r="D4" s="4" t="s">
        <v>21</v>
      </c>
      <c r="E4" s="5">
        <v>1</v>
      </c>
      <c r="F4" s="5">
        <f t="shared" ref="F3:F38" si="0">E4*$J$2</f>
        <v>306</v>
      </c>
      <c r="G4" s="10"/>
      <c r="H4" s="14"/>
      <c r="I4" s="30"/>
      <c r="J4" s="24"/>
      <c r="K4" s="32"/>
    </row>
    <row r="5" spans="1:11" x14ac:dyDescent="0.25">
      <c r="A5" s="24"/>
      <c r="B5" s="27"/>
      <c r="C5" s="3">
        <v>1004132</v>
      </c>
      <c r="D5" s="4" t="s">
        <v>22</v>
      </c>
      <c r="E5" s="5">
        <v>4</v>
      </c>
      <c r="F5" s="5">
        <f t="shared" si="0"/>
        <v>1224</v>
      </c>
      <c r="G5" s="10"/>
      <c r="H5" s="14"/>
      <c r="I5" s="30"/>
      <c r="J5" s="24"/>
      <c r="K5" s="32"/>
    </row>
    <row r="6" spans="1:11" x14ac:dyDescent="0.25">
      <c r="A6" s="24"/>
      <c r="B6" s="27"/>
      <c r="C6" s="3">
        <v>1009615</v>
      </c>
      <c r="D6" s="4" t="s">
        <v>20</v>
      </c>
      <c r="E6" s="5">
        <v>1</v>
      </c>
      <c r="F6" s="5">
        <f t="shared" si="0"/>
        <v>306</v>
      </c>
      <c r="G6" s="10"/>
      <c r="H6" s="14"/>
      <c r="I6" s="30"/>
      <c r="J6" s="24"/>
      <c r="K6" s="32"/>
    </row>
    <row r="7" spans="1:11" x14ac:dyDescent="0.25">
      <c r="A7" s="24"/>
      <c r="B7" s="27"/>
      <c r="C7" s="3">
        <v>1006045</v>
      </c>
      <c r="D7" s="4" t="s">
        <v>17</v>
      </c>
      <c r="E7" s="5">
        <v>4</v>
      </c>
      <c r="F7" s="5">
        <f t="shared" si="0"/>
        <v>1224</v>
      </c>
      <c r="G7" s="10"/>
      <c r="H7" s="14"/>
      <c r="I7" s="30"/>
      <c r="J7" s="24"/>
      <c r="K7" s="32"/>
    </row>
    <row r="8" spans="1:11" x14ac:dyDescent="0.25">
      <c r="A8" s="24"/>
      <c r="B8" s="27"/>
      <c r="C8" s="3">
        <v>1006434</v>
      </c>
      <c r="D8" s="4" t="s">
        <v>18</v>
      </c>
      <c r="E8" s="5">
        <v>2</v>
      </c>
      <c r="F8" s="5">
        <f t="shared" si="0"/>
        <v>612</v>
      </c>
      <c r="G8" s="10"/>
      <c r="H8" s="14"/>
      <c r="I8" s="30"/>
      <c r="J8" s="24"/>
      <c r="K8" s="32"/>
    </row>
    <row r="9" spans="1:11" x14ac:dyDescent="0.25">
      <c r="A9" s="24"/>
      <c r="B9" s="27"/>
      <c r="C9" s="3">
        <v>1006722</v>
      </c>
      <c r="D9" s="4" t="s">
        <v>11</v>
      </c>
      <c r="E9" s="5">
        <v>4</v>
      </c>
      <c r="F9" s="5">
        <f t="shared" si="0"/>
        <v>1224</v>
      </c>
      <c r="G9" s="10"/>
      <c r="H9" s="18"/>
      <c r="I9" s="30"/>
      <c r="J9" s="24"/>
      <c r="K9" s="32"/>
    </row>
    <row r="10" spans="1:11" x14ac:dyDescent="0.25">
      <c r="A10" s="24"/>
      <c r="B10" s="27"/>
      <c r="C10" s="3">
        <v>1008250</v>
      </c>
      <c r="D10" s="4" t="s">
        <v>12</v>
      </c>
      <c r="E10" s="5">
        <v>2</v>
      </c>
      <c r="F10" s="5">
        <f t="shared" si="0"/>
        <v>612</v>
      </c>
      <c r="G10" s="10"/>
      <c r="H10" s="18"/>
      <c r="I10" s="30"/>
      <c r="J10" s="24"/>
      <c r="K10" s="32"/>
    </row>
    <row r="11" spans="1:11" x14ac:dyDescent="0.25">
      <c r="A11" s="24"/>
      <c r="B11" s="27"/>
      <c r="C11" s="3">
        <v>1013439</v>
      </c>
      <c r="D11" s="4" t="s">
        <v>45</v>
      </c>
      <c r="E11" s="5">
        <v>0.4</v>
      </c>
      <c r="F11" s="5">
        <f t="shared" si="0"/>
        <v>122.4</v>
      </c>
      <c r="G11" s="10"/>
      <c r="H11" s="18"/>
      <c r="I11" s="30"/>
      <c r="J11" s="24"/>
      <c r="K11" s="32"/>
    </row>
    <row r="12" spans="1:11" x14ac:dyDescent="0.25">
      <c r="A12" s="24"/>
      <c r="B12" s="27"/>
      <c r="C12" s="3">
        <v>1006981</v>
      </c>
      <c r="D12" s="4" t="s">
        <v>46</v>
      </c>
      <c r="E12" s="5">
        <v>3</v>
      </c>
      <c r="F12" s="5">
        <f t="shared" si="0"/>
        <v>918</v>
      </c>
      <c r="G12" s="10"/>
      <c r="H12" s="18"/>
      <c r="I12" s="30"/>
      <c r="J12" s="24"/>
      <c r="K12" s="32"/>
    </row>
    <row r="13" spans="1:11" x14ac:dyDescent="0.25">
      <c r="A13" s="24"/>
      <c r="B13" s="27"/>
      <c r="C13" s="3">
        <v>1006696</v>
      </c>
      <c r="D13" s="4" t="s">
        <v>36</v>
      </c>
      <c r="E13" s="5">
        <v>1</v>
      </c>
      <c r="F13" s="5">
        <f t="shared" si="0"/>
        <v>306</v>
      </c>
      <c r="G13" s="10"/>
      <c r="H13" s="17"/>
      <c r="I13" s="30"/>
      <c r="J13" s="24"/>
      <c r="K13" s="32"/>
    </row>
    <row r="14" spans="1:11" x14ac:dyDescent="0.25">
      <c r="A14" s="24"/>
      <c r="B14" s="27"/>
      <c r="C14" s="3">
        <v>1006264</v>
      </c>
      <c r="D14" s="4" t="s">
        <v>37</v>
      </c>
      <c r="E14" s="5">
        <v>3</v>
      </c>
      <c r="F14" s="5">
        <f t="shared" si="0"/>
        <v>918</v>
      </c>
      <c r="G14" s="10"/>
      <c r="H14" s="17"/>
      <c r="I14" s="30"/>
      <c r="J14" s="24"/>
      <c r="K14" s="32"/>
    </row>
    <row r="15" spans="1:11" x14ac:dyDescent="0.25">
      <c r="A15" s="24"/>
      <c r="B15" s="27"/>
      <c r="C15" s="3">
        <v>1007094</v>
      </c>
      <c r="D15" s="4" t="s">
        <v>38</v>
      </c>
      <c r="E15" s="5">
        <v>1</v>
      </c>
      <c r="F15" s="5">
        <f t="shared" si="0"/>
        <v>306</v>
      </c>
      <c r="G15" s="10"/>
      <c r="H15" s="17"/>
      <c r="I15" s="30"/>
      <c r="J15" s="24"/>
      <c r="K15" s="32"/>
    </row>
    <row r="16" spans="1:11" x14ac:dyDescent="0.25">
      <c r="A16" s="24"/>
      <c r="B16" s="27"/>
      <c r="C16" s="21">
        <v>1012406</v>
      </c>
      <c r="D16" s="4" t="s">
        <v>39</v>
      </c>
      <c r="E16" s="5">
        <v>1</v>
      </c>
      <c r="F16" s="5">
        <f t="shared" si="0"/>
        <v>306</v>
      </c>
      <c r="G16" s="10"/>
      <c r="H16" s="17"/>
      <c r="I16" s="30"/>
      <c r="J16" s="24"/>
      <c r="K16" s="32"/>
    </row>
    <row r="17" spans="1:11" x14ac:dyDescent="0.25">
      <c r="A17" s="24"/>
      <c r="B17" s="27"/>
      <c r="C17" s="3">
        <v>1006250</v>
      </c>
      <c r="D17" s="4" t="s">
        <v>40</v>
      </c>
      <c r="E17" s="5">
        <v>2</v>
      </c>
      <c r="F17" s="5">
        <f t="shared" si="0"/>
        <v>612</v>
      </c>
      <c r="G17" s="10"/>
      <c r="H17" s="17"/>
      <c r="I17" s="30"/>
      <c r="J17" s="24"/>
      <c r="K17" s="32"/>
    </row>
    <row r="18" spans="1:11" x14ac:dyDescent="0.25">
      <c r="A18" s="24"/>
      <c r="B18" s="27"/>
      <c r="C18" s="3">
        <v>1007026</v>
      </c>
      <c r="D18" s="4" t="s">
        <v>41</v>
      </c>
      <c r="E18" s="5">
        <v>1</v>
      </c>
      <c r="F18" s="5">
        <f t="shared" si="0"/>
        <v>306</v>
      </c>
      <c r="G18" s="10"/>
      <c r="H18" s="17"/>
      <c r="I18" s="30"/>
      <c r="J18" s="24"/>
      <c r="K18" s="32"/>
    </row>
    <row r="19" spans="1:11" x14ac:dyDescent="0.25">
      <c r="A19" s="24"/>
      <c r="B19" s="27"/>
      <c r="C19" s="3">
        <v>1007057</v>
      </c>
      <c r="D19" s="4" t="s">
        <v>42</v>
      </c>
      <c r="E19" s="5">
        <v>2</v>
      </c>
      <c r="F19" s="5">
        <f t="shared" si="0"/>
        <v>612</v>
      </c>
      <c r="G19" s="10"/>
      <c r="H19" s="17"/>
      <c r="I19" s="30"/>
      <c r="J19" s="24"/>
      <c r="K19" s="32"/>
    </row>
    <row r="20" spans="1:11" x14ac:dyDescent="0.25">
      <c r="A20" s="24"/>
      <c r="B20" s="27"/>
      <c r="C20" s="3">
        <v>1006506</v>
      </c>
      <c r="D20" s="4" t="s">
        <v>43</v>
      </c>
      <c r="E20" s="5">
        <v>1</v>
      </c>
      <c r="F20" s="5">
        <f t="shared" si="0"/>
        <v>306</v>
      </c>
      <c r="G20" s="10"/>
      <c r="H20" s="17"/>
      <c r="I20" s="30"/>
      <c r="J20" s="24"/>
      <c r="K20" s="32"/>
    </row>
    <row r="21" spans="1:11" x14ac:dyDescent="0.25">
      <c r="A21" s="24"/>
      <c r="B21" s="27"/>
      <c r="C21" s="3">
        <v>1006602</v>
      </c>
      <c r="D21" s="4" t="s">
        <v>44</v>
      </c>
      <c r="E21" s="5">
        <v>1</v>
      </c>
      <c r="F21" s="5">
        <f t="shared" si="0"/>
        <v>306</v>
      </c>
      <c r="G21" s="10"/>
      <c r="H21" s="17"/>
      <c r="I21" s="30"/>
      <c r="J21" s="24"/>
      <c r="K21" s="32"/>
    </row>
    <row r="22" spans="1:11" x14ac:dyDescent="0.25">
      <c r="A22" s="24"/>
      <c r="B22" s="27"/>
      <c r="C22" s="3">
        <v>1007310</v>
      </c>
      <c r="D22" s="4" t="s">
        <v>35</v>
      </c>
      <c r="E22" s="5">
        <v>3</v>
      </c>
      <c r="F22" s="5">
        <f t="shared" si="0"/>
        <v>918</v>
      </c>
      <c r="G22" s="10"/>
      <c r="H22" s="16"/>
      <c r="I22" s="30"/>
      <c r="J22" s="24"/>
      <c r="K22" s="32"/>
    </row>
    <row r="23" spans="1:11" x14ac:dyDescent="0.25">
      <c r="A23" s="24"/>
      <c r="B23" s="27"/>
      <c r="C23" s="3">
        <v>1006450</v>
      </c>
      <c r="D23" s="4" t="s">
        <v>19</v>
      </c>
      <c r="E23" s="5">
        <v>1</v>
      </c>
      <c r="F23" s="5">
        <f t="shared" si="0"/>
        <v>306</v>
      </c>
      <c r="G23" s="10"/>
      <c r="H23" s="14"/>
      <c r="I23" s="30"/>
      <c r="J23" s="24"/>
      <c r="K23" s="32"/>
    </row>
    <row r="24" spans="1:11" x14ac:dyDescent="0.25">
      <c r="A24" s="24"/>
      <c r="B24" s="27"/>
      <c r="C24" s="3">
        <v>1009614</v>
      </c>
      <c r="D24" s="4" t="s">
        <v>33</v>
      </c>
      <c r="E24" s="5">
        <v>10</v>
      </c>
      <c r="F24" s="5">
        <f t="shared" si="0"/>
        <v>3060</v>
      </c>
      <c r="G24" s="10"/>
      <c r="H24" s="14"/>
      <c r="I24" s="30"/>
      <c r="J24" s="24"/>
      <c r="K24" s="32"/>
    </row>
    <row r="25" spans="1:11" x14ac:dyDescent="0.25">
      <c r="A25" s="24"/>
      <c r="B25" s="27"/>
      <c r="C25" s="3">
        <v>1009613</v>
      </c>
      <c r="D25" s="4" t="s">
        <v>34</v>
      </c>
      <c r="E25" s="5">
        <v>8</v>
      </c>
      <c r="F25" s="5">
        <f t="shared" si="0"/>
        <v>2448</v>
      </c>
      <c r="G25" s="10"/>
      <c r="H25" s="14"/>
      <c r="I25" s="30"/>
      <c r="J25" s="24"/>
      <c r="K25" s="32"/>
    </row>
    <row r="26" spans="1:11" x14ac:dyDescent="0.25">
      <c r="A26" s="24"/>
      <c r="B26" s="27"/>
      <c r="C26" s="3">
        <v>1009443</v>
      </c>
      <c r="D26" s="4" t="s">
        <v>23</v>
      </c>
      <c r="E26" s="5">
        <v>400</v>
      </c>
      <c r="F26" s="5">
        <f t="shared" si="0"/>
        <v>122400</v>
      </c>
      <c r="G26" s="10"/>
      <c r="H26" s="14"/>
      <c r="I26" s="30"/>
      <c r="J26" s="24"/>
      <c r="K26" s="32"/>
    </row>
    <row r="27" spans="1:11" x14ac:dyDescent="0.25">
      <c r="A27" s="24"/>
      <c r="B27" s="27"/>
      <c r="C27" s="3">
        <v>1009444</v>
      </c>
      <c r="D27" s="4" t="s">
        <v>30</v>
      </c>
      <c r="E27" s="5">
        <v>320</v>
      </c>
      <c r="F27" s="5">
        <f t="shared" si="0"/>
        <v>97920</v>
      </c>
      <c r="G27" s="10"/>
      <c r="H27" s="14"/>
      <c r="I27" s="30"/>
      <c r="J27" s="24"/>
      <c r="K27" s="32"/>
    </row>
    <row r="28" spans="1:11" x14ac:dyDescent="0.25">
      <c r="A28" s="24"/>
      <c r="B28" s="27"/>
      <c r="C28" s="5">
        <v>1009023</v>
      </c>
      <c r="D28" s="4" t="s">
        <v>24</v>
      </c>
      <c r="E28" s="5">
        <v>10</v>
      </c>
      <c r="F28" s="5">
        <f t="shared" si="0"/>
        <v>3060</v>
      </c>
      <c r="G28" s="10"/>
      <c r="H28" s="14"/>
      <c r="I28" s="30"/>
      <c r="J28" s="24"/>
      <c r="K28" s="32"/>
    </row>
    <row r="29" spans="1:11" x14ac:dyDescent="0.25">
      <c r="A29" s="24"/>
      <c r="B29" s="27"/>
      <c r="C29" s="5">
        <v>1009022</v>
      </c>
      <c r="D29" s="4" t="s">
        <v>31</v>
      </c>
      <c r="E29" s="5">
        <v>8</v>
      </c>
      <c r="F29" s="5">
        <f t="shared" si="0"/>
        <v>2448</v>
      </c>
      <c r="G29" s="10"/>
      <c r="H29" s="14"/>
      <c r="I29" s="30"/>
      <c r="J29" s="24"/>
      <c r="K29" s="32"/>
    </row>
    <row r="30" spans="1:11" x14ac:dyDescent="0.25">
      <c r="A30" s="24"/>
      <c r="B30" s="27"/>
      <c r="C30" s="3">
        <v>1006345</v>
      </c>
      <c r="D30" s="4" t="s">
        <v>10</v>
      </c>
      <c r="E30" s="5">
        <v>126</v>
      </c>
      <c r="F30" s="5">
        <f>E30*$J$2</f>
        <v>38556</v>
      </c>
      <c r="G30" s="10"/>
      <c r="H30" s="14"/>
      <c r="I30" s="30"/>
      <c r="J30" s="24"/>
      <c r="K30" s="32"/>
    </row>
    <row r="31" spans="1:11" x14ac:dyDescent="0.25">
      <c r="A31" s="24"/>
      <c r="B31" s="27"/>
      <c r="C31" s="3">
        <v>1006861</v>
      </c>
      <c r="D31" s="4" t="s">
        <v>25</v>
      </c>
      <c r="E31" s="5">
        <v>36</v>
      </c>
      <c r="F31" s="5">
        <f>E31*$J$2</f>
        <v>11016</v>
      </c>
      <c r="G31" s="10"/>
      <c r="H31" s="14"/>
      <c r="I31" s="30"/>
      <c r="J31" s="24"/>
      <c r="K31" s="32"/>
    </row>
    <row r="32" spans="1:11" x14ac:dyDescent="0.25">
      <c r="A32" s="24"/>
      <c r="B32" s="27"/>
      <c r="C32" s="3">
        <v>1006382</v>
      </c>
      <c r="D32" s="4" t="s">
        <v>26</v>
      </c>
      <c r="E32" s="5">
        <v>36</v>
      </c>
      <c r="F32" s="5">
        <f t="shared" si="0"/>
        <v>11016</v>
      </c>
      <c r="G32" s="10"/>
      <c r="H32" s="14"/>
      <c r="I32" s="30"/>
      <c r="J32" s="24"/>
      <c r="K32" s="32"/>
    </row>
    <row r="33" spans="1:11" x14ac:dyDescent="0.25">
      <c r="A33" s="24"/>
      <c r="B33" s="27"/>
      <c r="C33" s="3">
        <v>1006926</v>
      </c>
      <c r="D33" s="4" t="s">
        <v>27</v>
      </c>
      <c r="E33" s="5">
        <v>18</v>
      </c>
      <c r="F33" s="5">
        <f t="shared" si="0"/>
        <v>5508</v>
      </c>
      <c r="G33" s="10"/>
      <c r="H33" s="14"/>
      <c r="I33" s="30"/>
      <c r="J33" s="24"/>
      <c r="K33" s="32"/>
    </row>
    <row r="34" spans="1:11" x14ac:dyDescent="0.25">
      <c r="A34" s="24"/>
      <c r="B34" s="27"/>
      <c r="C34" s="3">
        <v>1006035</v>
      </c>
      <c r="D34" s="4" t="s">
        <v>13</v>
      </c>
      <c r="E34" s="5">
        <v>1</v>
      </c>
      <c r="F34" s="5">
        <f t="shared" si="0"/>
        <v>306</v>
      </c>
      <c r="G34" s="10"/>
      <c r="H34" s="14"/>
      <c r="I34" s="30"/>
      <c r="J34" s="24"/>
      <c r="K34" s="32"/>
    </row>
    <row r="35" spans="1:11" x14ac:dyDescent="0.25">
      <c r="A35" s="24"/>
      <c r="B35" s="27"/>
      <c r="C35" s="3">
        <v>1005991</v>
      </c>
      <c r="D35" s="4" t="s">
        <v>14</v>
      </c>
      <c r="E35" s="5">
        <v>1</v>
      </c>
      <c r="F35" s="5">
        <f t="shared" si="0"/>
        <v>306</v>
      </c>
      <c r="G35" s="10"/>
      <c r="H35" s="14"/>
      <c r="I35" s="30"/>
      <c r="J35" s="24"/>
      <c r="K35" s="32"/>
    </row>
    <row r="36" spans="1:11" x14ac:dyDescent="0.25">
      <c r="A36" s="24"/>
      <c r="B36" s="27"/>
      <c r="C36" s="3">
        <v>1009457</v>
      </c>
      <c r="D36" s="4" t="s">
        <v>28</v>
      </c>
      <c r="E36" s="5">
        <v>46</v>
      </c>
      <c r="F36" s="5">
        <f t="shared" si="0"/>
        <v>14076</v>
      </c>
      <c r="G36" s="10"/>
      <c r="H36" s="14"/>
      <c r="I36" s="30"/>
      <c r="J36" s="24"/>
      <c r="K36" s="32"/>
    </row>
    <row r="37" spans="1:11" x14ac:dyDescent="0.25">
      <c r="A37" s="24"/>
      <c r="B37" s="27"/>
      <c r="C37" s="3">
        <v>2005834</v>
      </c>
      <c r="D37" s="4" t="s">
        <v>29</v>
      </c>
      <c r="E37" s="5">
        <v>1</v>
      </c>
      <c r="F37" s="5">
        <f t="shared" si="0"/>
        <v>306</v>
      </c>
      <c r="G37" s="10"/>
      <c r="H37" s="14"/>
      <c r="I37" s="30"/>
      <c r="J37" s="24"/>
      <c r="K37" s="32"/>
    </row>
    <row r="38" spans="1:11" ht="15.75" thickBot="1" x14ac:dyDescent="0.3">
      <c r="A38" s="25"/>
      <c r="B38" s="28"/>
      <c r="C38" s="22" t="s">
        <v>9</v>
      </c>
      <c r="D38" s="7" t="s">
        <v>49</v>
      </c>
      <c r="E38" s="6">
        <v>1</v>
      </c>
      <c r="F38" s="6">
        <f>E38*$J$2</f>
        <v>306</v>
      </c>
      <c r="G38" s="9"/>
      <c r="H38" s="15"/>
      <c r="I38" s="31"/>
      <c r="J38" s="25"/>
      <c r="K38" s="33"/>
    </row>
    <row r="39" spans="1:11" ht="15.75" thickBot="1" x14ac:dyDescent="0.3">
      <c r="A39" s="2"/>
      <c r="B39" s="2"/>
      <c r="C39" s="2"/>
      <c r="D39" s="2"/>
      <c r="E39" s="2"/>
      <c r="F39" s="2"/>
      <c r="G39" s="2"/>
      <c r="H39" s="2"/>
      <c r="I39" s="11">
        <f>SUM(I2:I38)</f>
        <v>0</v>
      </c>
      <c r="J39" s="12"/>
      <c r="K39" s="13"/>
    </row>
  </sheetData>
  <mergeCells count="5">
    <mergeCell ref="A2:A38"/>
    <mergeCell ref="B2:B38"/>
    <mergeCell ref="I2:I38"/>
    <mergeCell ref="J2:J38"/>
    <mergeCell ref="K2:K38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MATERIALES Y MANO DE OBRA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Radhames Cardenas Medrano</dc:creator>
  <cp:lastModifiedBy>Benjamín Ariel Marte Diaz</cp:lastModifiedBy>
  <cp:lastPrinted>2019-04-22T19:15:37Z</cp:lastPrinted>
  <dcterms:created xsi:type="dcterms:W3CDTF">2018-08-15T18:25:45Z</dcterms:created>
  <dcterms:modified xsi:type="dcterms:W3CDTF">2019-10-15T14:58:13Z</dcterms:modified>
</cp:coreProperties>
</file>